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노성준\1.업무파일\1.업무추진비\2018\월별홈페이지공개\"/>
    </mc:Choice>
  </mc:AlternateContent>
  <bookViews>
    <workbookView xWindow="375" yWindow="4830" windowWidth="25230" windowHeight="7800" tabRatio="825"/>
  </bookViews>
  <sheets>
    <sheet name="이사장" sheetId="2" r:id="rId1"/>
    <sheet name="경영이사" sheetId="4" r:id="rId2"/>
    <sheet name="환경이사" sheetId="5" r:id="rId3"/>
    <sheet name="경영전략처장" sheetId="6" r:id="rId4"/>
    <sheet name="체육시설본부장" sheetId="7" r:id="rId5"/>
    <sheet name="복지시설본부장" sheetId="8" r:id="rId6"/>
    <sheet name="환경시설본부장" sheetId="9" r:id="rId7"/>
    <sheet name="기반시설본부장" sheetId="10" r:id="rId8"/>
    <sheet name="안전감사실장" sheetId="11" r:id="rId9"/>
  </sheets>
  <definedNames>
    <definedName name="_xlnm._FilterDatabase" localSheetId="1" hidden="1">경영이사!$A$3:$I$3</definedName>
    <definedName name="_xlnm._FilterDatabase" localSheetId="3" hidden="1">경영전략처장!$A$3:$I$3</definedName>
    <definedName name="_xlnm._FilterDatabase" localSheetId="7" hidden="1">기반시설본부장!$A$3:$I$3</definedName>
    <definedName name="_xlnm._FilterDatabase" localSheetId="5" hidden="1">복지시설본부장!$A$3:$I$3</definedName>
    <definedName name="_xlnm._FilterDatabase" localSheetId="8" hidden="1">안전감사실장!$A$3:$I$3</definedName>
    <definedName name="_xlnm._FilterDatabase" localSheetId="0" hidden="1">이사장!$A$3:$H$3</definedName>
    <definedName name="_xlnm._FilterDatabase" localSheetId="4" hidden="1">체육시설본부장!$A$3:$I$3</definedName>
    <definedName name="_xlnm._FilterDatabase" localSheetId="6" hidden="1">환경시설본부장!$A$3:$I$3</definedName>
    <definedName name="_xlnm._FilterDatabase" localSheetId="2" hidden="1">환경이사!$A$3:$I$3</definedName>
    <definedName name="_xlnm.Print_Area" localSheetId="1">경영이사!$A$1:$H$12</definedName>
    <definedName name="_xlnm.Print_Area" localSheetId="3">경영전략처장!$A$1:$H$7</definedName>
    <definedName name="_xlnm.Print_Area" localSheetId="7">기반시설본부장!$A$1:$H$6</definedName>
    <definedName name="_xlnm.Print_Area" localSheetId="5">복지시설본부장!$A$1:$H$6</definedName>
    <definedName name="_xlnm.Print_Area" localSheetId="8">안전감사실장!$A$1:$H$7</definedName>
    <definedName name="_xlnm.Print_Area" localSheetId="0">이사장!$A$1:$H$11</definedName>
    <definedName name="_xlnm.Print_Area" localSheetId="4">체육시설본부장!$A$1:$H$8</definedName>
    <definedName name="_xlnm.Print_Area" localSheetId="6">환경시설본부장!$A$1:$H$6</definedName>
  </definedNames>
  <calcPr calcId="162913"/>
</workbook>
</file>

<file path=xl/calcChain.xml><?xml version="1.0" encoding="utf-8"?>
<calcChain xmlns="http://schemas.openxmlformats.org/spreadsheetml/2006/main">
  <c r="H4" i="5" l="1"/>
  <c r="G4" i="5"/>
  <c r="H4" i="7" l="1"/>
  <c r="H5" i="7"/>
  <c r="G4" i="7"/>
  <c r="H4" i="6" l="1"/>
  <c r="G4" i="6"/>
  <c r="H5" i="4"/>
  <c r="H4" i="4"/>
  <c r="G4" i="4"/>
  <c r="H4" i="11" l="1"/>
  <c r="G4" i="11"/>
  <c r="H4" i="9"/>
  <c r="G4" i="9"/>
  <c r="H5" i="2"/>
  <c r="H4" i="2"/>
  <c r="G4" i="2"/>
  <c r="H5" i="11"/>
  <c r="G4" i="10" l="1"/>
  <c r="H5" i="6" l="1"/>
  <c r="H5" i="10" l="1"/>
  <c r="H4" i="10"/>
  <c r="H5" i="5" l="1"/>
  <c r="H5" i="8" l="1"/>
  <c r="H4" i="8"/>
  <c r="G4" i="8"/>
  <c r="H5" i="9" l="1"/>
</calcChain>
</file>

<file path=xl/sharedStrings.xml><?xml version="1.0" encoding="utf-8"?>
<sst xmlns="http://schemas.openxmlformats.org/spreadsheetml/2006/main" count="194" uniqueCount="98">
  <si>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</si>
  <si>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</si>
  <si>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</si>
  <si>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</si>
  <si>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</si>
  <si>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</si>
  <si>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</si>
  <si>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</si>
  <si>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</si>
  <si>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집행 대상자</t>
    <phoneticPr fontId="2" type="noConversion"/>
  </si>
  <si>
    <r>
      <t xml:space="preserve">이사장 업무추진비 사용내역 </t>
    </r>
    <r>
      <rPr>
        <b/>
        <sz val="18"/>
        <color indexed="8"/>
        <rFont val="HY헤드라인M"/>
        <family val="1"/>
        <charset val="129"/>
      </rPr>
      <t>(2017년 12월)</t>
    </r>
    <phoneticPr fontId="6" type="noConversion"/>
  </si>
  <si>
    <r>
      <t xml:space="preserve">경영이사 업무추진비 사용내역 </t>
    </r>
    <r>
      <rPr>
        <b/>
        <sz val="18"/>
        <color indexed="8"/>
        <rFont val="HY헤드라인M"/>
        <family val="1"/>
        <charset val="129"/>
      </rPr>
      <t>(2017년 12월)</t>
    </r>
    <phoneticPr fontId="6" type="noConversion"/>
  </si>
  <si>
    <r>
      <t xml:space="preserve">환경이사 업무추진비 사용내역 </t>
    </r>
    <r>
      <rPr>
        <b/>
        <sz val="18"/>
        <color indexed="8"/>
        <rFont val="HY헤드라인M"/>
        <family val="1"/>
        <charset val="129"/>
      </rPr>
      <t>(2017년 12월)</t>
    </r>
    <phoneticPr fontId="6" type="noConversion"/>
  </si>
  <si>
    <r>
      <t xml:space="preserve">경영전략처장 업무추진비 사용내역 </t>
    </r>
    <r>
      <rPr>
        <b/>
        <sz val="18"/>
        <color indexed="8"/>
        <rFont val="HY헤드라인M"/>
        <family val="1"/>
        <charset val="129"/>
      </rPr>
      <t>(2017년 12월)</t>
    </r>
    <phoneticPr fontId="6" type="noConversion"/>
  </si>
  <si>
    <r>
      <t xml:space="preserve">체육시설본부장 업무추진비 사용내역 </t>
    </r>
    <r>
      <rPr>
        <b/>
        <sz val="18"/>
        <color indexed="8"/>
        <rFont val="HY헤드라인M"/>
        <family val="1"/>
        <charset val="129"/>
      </rPr>
      <t>(2017년 12월)</t>
    </r>
    <phoneticPr fontId="6" type="noConversion"/>
  </si>
  <si>
    <r>
      <t xml:space="preserve">복지시설본부장 업무추진비 사용내역 </t>
    </r>
    <r>
      <rPr>
        <b/>
        <sz val="18"/>
        <color indexed="8"/>
        <rFont val="HY헤드라인M"/>
        <family val="1"/>
        <charset val="129"/>
      </rPr>
      <t>(2017년 12월)</t>
    </r>
    <phoneticPr fontId="6" type="noConversion"/>
  </si>
  <si>
    <r>
      <t xml:space="preserve">환경시설본부장 업무추진비 사용내역 </t>
    </r>
    <r>
      <rPr>
        <b/>
        <sz val="18"/>
        <color indexed="8"/>
        <rFont val="HY헤드라인M"/>
        <family val="1"/>
        <charset val="129"/>
      </rPr>
      <t>(2017년 12월)</t>
    </r>
    <phoneticPr fontId="6" type="noConversion"/>
  </si>
  <si>
    <r>
      <t xml:space="preserve">기반시설본부장 업무추진비 사용내역 </t>
    </r>
    <r>
      <rPr>
        <b/>
        <sz val="18"/>
        <color indexed="8"/>
        <rFont val="HY헤드라인M"/>
        <family val="1"/>
        <charset val="129"/>
      </rPr>
      <t>(2017년 12월)</t>
    </r>
    <phoneticPr fontId="6" type="noConversion"/>
  </si>
  <si>
    <r>
      <t xml:space="preserve">안전감사실장 업무추진비 사용내역 </t>
    </r>
    <r>
      <rPr>
        <b/>
        <sz val="18"/>
        <color indexed="8"/>
        <rFont val="HY헤드라인M"/>
        <family val="1"/>
        <charset val="129"/>
      </rPr>
      <t>(2017년 12월)</t>
    </r>
    <phoneticPr fontId="6" type="noConversion"/>
  </si>
  <si>
    <t>금년도 공단 사회공헌활동 성과 등에 대한 홍보확대를 위한 업무협의 및 오찬</t>
  </si>
  <si>
    <t>하수처리장 악취 감소방안 등 시민 인식개선을 위한 협의 및 만찬</t>
  </si>
  <si>
    <t>공단 현안사항 논의 및 시정방침 공유 등을 위한 업무협의 및 오찬</t>
  </si>
  <si>
    <t>장애인체육센터 원활한 위수탁 추진을 위한 업무협의 및 오찬</t>
  </si>
  <si>
    <t>경조사비</t>
  </si>
  <si>
    <t>공단 사회공헌활동 확대방안 협의 및 유관기관 협력관계 조성을 위한 만찬</t>
  </si>
  <si>
    <t>산정가든(유성구 원촌동 139-17)</t>
    <phoneticPr fontId="2" type="noConversion"/>
  </si>
  <si>
    <t>산에산유황오리(유성구 엑스포로269번길 8)</t>
    <phoneticPr fontId="2" type="noConversion"/>
  </si>
  <si>
    <t>대나무통밥맛정식(서구 만년동 346)</t>
    <phoneticPr fontId="2" type="noConversion"/>
  </si>
  <si>
    <t>어반장(서구 둔산로123번길 15)</t>
    <phoneticPr fontId="2" type="noConversion"/>
  </si>
  <si>
    <t>지방지 기자</t>
    <phoneticPr fontId="2" type="noConversion"/>
  </si>
  <si>
    <t>시 비서실 주무관</t>
    <phoneticPr fontId="2" type="noConversion"/>
  </si>
  <si>
    <t>시 장애인체육회 관계자</t>
    <phoneticPr fontId="2" type="noConversion"/>
  </si>
  <si>
    <t>한밭운영팀 김경기 자혼, 한밭운영팀 김진규 결혼</t>
    <phoneticPr fontId="2" type="noConversion"/>
  </si>
  <si>
    <t>시 출자출연기관 관계자</t>
    <phoneticPr fontId="2" type="noConversion"/>
  </si>
  <si>
    <t>현금</t>
    <phoneticPr fontId="2" type="noConversion"/>
  </si>
  <si>
    <t>카드</t>
    <phoneticPr fontId="2" type="noConversion"/>
  </si>
  <si>
    <t>연말 사업부서 경영지원업무에 노고가 많은 경영전략처 직원 격려</t>
  </si>
  <si>
    <t>한마음생활체육관 재개장에 따른 운영 활성화방안 협의</t>
  </si>
  <si>
    <t>2017년 우수제안 선발 관련 업무추진에 노고가 많은 담당직원 및 심사위원 격려</t>
  </si>
  <si>
    <t>한밭수영장 안전사업 유공부문 표창 등 체육시설 우수사례 홍보를 위한 협의 및 만찬</t>
  </si>
  <si>
    <t>2017년 한 해 동안 공단 현안업무 추진에 노고가 많은 경영전략처 팀장 노고격려</t>
  </si>
  <si>
    <t>불우이웃돕기 노사합동 물품지원행사 실시 후 행사준비에 노고가 많은 담당직원 및 노조 간부 오찬</t>
  </si>
  <si>
    <t>고객 접점 체육시설(한밭종합운동장 등 3개) 직원 노고 격려 다과제공</t>
  </si>
  <si>
    <t>일품짬뽕전문점(유성구 전민로14번길 12)</t>
    <phoneticPr fontId="2" type="noConversion"/>
  </si>
  <si>
    <t>복수한우(중구 태평로 120-1)</t>
    <phoneticPr fontId="2" type="noConversion"/>
  </si>
  <si>
    <t>우가촌(대덕구 한밭대로1003번길 161-67)</t>
    <phoneticPr fontId="2" type="noConversion"/>
  </si>
  <si>
    <t>별뜨는집(중구 보문로162번길 66)</t>
    <phoneticPr fontId="2" type="noConversion"/>
  </si>
  <si>
    <t>동해막국수(유성구 엑스포로 573-13)</t>
    <phoneticPr fontId="2" type="noConversion"/>
  </si>
  <si>
    <t>옛수원갈비(서구 대덕대로234번길 146)</t>
    <phoneticPr fontId="2" type="noConversion"/>
  </si>
  <si>
    <t>대전청과177호(대덕구 오정동 705)</t>
    <phoneticPr fontId="2" type="noConversion"/>
  </si>
  <si>
    <t>경영전략처 직원</t>
  </si>
  <si>
    <t>시 체육회 관계자</t>
  </si>
  <si>
    <t>담당직원 및 제안심사위원</t>
  </si>
  <si>
    <t>지방지 기자</t>
  </si>
  <si>
    <t>경영전략처 팀장</t>
  </si>
  <si>
    <t>노무담당 및 노조 간부</t>
  </si>
  <si>
    <t>한밭종합운동장 등 3개 사업장 직원</t>
  </si>
  <si>
    <t>카드</t>
    <phoneticPr fontId="2" type="noConversion"/>
  </si>
  <si>
    <t>인사, 신규사업 등 공단 주요현안사항 업무협의 및 노고 격려</t>
  </si>
  <si>
    <t>공단 관리시설의 운영 우수사례 홍보 및 주요 현안사항 협의 및 만찬</t>
  </si>
  <si>
    <t>부부돌구이(유성구 관평동 1184)</t>
    <phoneticPr fontId="2" type="noConversion"/>
  </si>
  <si>
    <t>각시한우(유성구 노은동 534-20)</t>
    <phoneticPr fontId="2" type="noConversion"/>
  </si>
  <si>
    <t>경영전략처장 및 팀장</t>
  </si>
  <si>
    <t>지방지 관계자</t>
  </si>
  <si>
    <t>체육시설본부장, 팀장3명, 한밭운영,시설직원12</t>
  </si>
  <si>
    <t>오성식당
(중구 대사동 62-9)</t>
    <phoneticPr fontId="2" type="noConversion"/>
  </si>
  <si>
    <t>우레탄 사업, 공유재산 사용허가 추진현안 점검 후 오찬</t>
  </si>
  <si>
    <t>체육시설본부장, 팀장7, 운영팀 직원 1</t>
  </si>
  <si>
    <t>타향골
(서구 둔산로 31번길)</t>
    <phoneticPr fontId="2" type="noConversion"/>
  </si>
  <si>
    <t>제3차 체육시설 운영 활성화 추진위원회 개최후 석식</t>
  </si>
  <si>
    <t>체육시설본부장, 월드컵경기장 직원 13</t>
  </si>
  <si>
    <t>토종칼국수
(유성구 노은동 564-5)</t>
    <phoneticPr fontId="2" type="noConversion"/>
  </si>
  <si>
    <t>월드컵 정밀안전진단 및 우레탄 교체공사 추진현안 점검회의 후 오찬</t>
  </si>
  <si>
    <t>12-27</t>
  </si>
  <si>
    <t>자전거 품질개선 업무협의</t>
  </si>
  <si>
    <t>우직한서가네한우
(유성구 엑스포로 538번길 7)</t>
  </si>
  <si>
    <t>市 관계자 및 타슈관리팀 직원</t>
  </si>
  <si>
    <t>카드</t>
  </si>
  <si>
    <t>환경본부 현안 업무로 노고가 많은 직원 중식 제공</t>
  </si>
  <si>
    <t>원촌식당(유성구 원촌동 80-2)</t>
  </si>
  <si>
    <t>기반본부 현안 업무로 노고가 많은 직원 석식 제공</t>
  </si>
  <si>
    <t xml:space="preserve">삼천포횟집(서구 갈마동 366-35) </t>
  </si>
  <si>
    <t xml:space="preserve">기반본부 및 시청직원간 업무 협의 후 중식 제공 </t>
  </si>
  <si>
    <t>맛청(서구 둔산로 51번길 16)</t>
  </si>
  <si>
    <t>환경시설본부 직원</t>
    <phoneticPr fontId="2" type="noConversion"/>
  </si>
  <si>
    <t>기반시설본부 직원</t>
    <phoneticPr fontId="2" type="noConversion"/>
  </si>
  <si>
    <t>수질관리팀 현안 업무로 노고가 많은 직원 격려</t>
  </si>
  <si>
    <t>해풍(유성구 상대동로 2번길 63)</t>
  </si>
  <si>
    <t>수질관리팀 직원</t>
    <phoneticPr fontId="2" type="noConversion"/>
  </si>
  <si>
    <t>추모공원 제3봉안당 건립 및 장사종합계획 
학승동아리 개최와 관련한 업무협의</t>
  </si>
  <si>
    <t>원조계룡한우숯불구이
(대전 서구 도안동로 6)</t>
    <phoneticPr fontId="2" type="noConversion"/>
  </si>
  <si>
    <t>시 관계자</t>
    <phoneticPr fontId="2" type="noConversion"/>
  </si>
  <si>
    <t>외부감사 및 자체 조사 등 관련 안전감사실 직원 격려</t>
  </si>
  <si>
    <t>라오왕 전민점(대전 유성구)</t>
  </si>
  <si>
    <t>안전감사실 직원</t>
  </si>
  <si>
    <t>외부감사 감사장 준비 관련 담당자 격려</t>
  </si>
  <si>
    <t>한알천(대전 유성구)</t>
  </si>
  <si>
    <t>안전감사실, 경영전략팀, 타슈관리팀 직원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</si>
</sst>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#,##0_ "/>
    <numFmt numFmtId="181" formatCode="#,##0_);[Red]\(#,##0\)"/>
  </numFmts>
  <fonts count="23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18"/>
      <color indexed="8"/>
      <name val="HY헤드라인M"/>
      <family val="1"/>
      <charset val="129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medium">
        <color auto="1"/>
      </right>
      <top/>
      <bottom style="medium">
        <color auto="1"/>
      </bottom>
      <diagonal/>
    </border>
  </borders>
  <cellStyleXfs count="1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</cellStyleXfs>
  <cellXfs count="133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11" fillId="0" borderId="10" xfId="16" applyNumberFormat="1" applyFont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179" fontId="11" fillId="0" borderId="10" xfId="16" applyNumberFormat="1" applyFont="1" applyBorder="1" applyAlignment="1">
      <alignment horizontal="center" vertical="center" wrapText="1"/>
    </xf>
    <xf numFmtId="177" fontId="15" fillId="0" borderId="10" xfId="16" applyNumberFormat="1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19" fillId="0" borderId="19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 wrapText="1"/>
    </xf>
    <xf numFmtId="179" fontId="17" fillId="0" borderId="18" xfId="16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177" fontId="20" fillId="0" borderId="10" xfId="16" applyNumberFormat="1" applyFont="1" applyBorder="1" applyAlignment="1">
      <alignment horizontal="center" vertical="center" wrapText="1"/>
    </xf>
    <xf numFmtId="179" fontId="20" fillId="0" borderId="10" xfId="16" applyNumberFormat="1" applyFont="1" applyBorder="1" applyAlignment="1">
      <alignment horizontal="center" vertical="center" wrapText="1"/>
    </xf>
    <xf numFmtId="58" fontId="19" fillId="0" borderId="23" xfId="0" applyNumberFormat="1" applyFont="1" applyBorder="1" applyAlignment="1">
      <alignment horizontal="center" vertical="center" wrapText="1"/>
    </xf>
    <xf numFmtId="180" fontId="19" fillId="4" borderId="23" xfId="10" applyNumberFormat="1" applyFont="1" applyFill="1" applyBorder="1" applyAlignment="1">
      <alignment horizontal="right" vertical="center"/>
    </xf>
    <xf numFmtId="0" fontId="19" fillId="4" borderId="23" xfId="10" applyFont="1" applyFill="1" applyBorder="1" applyAlignment="1">
      <alignment horizontal="center" vertical="center"/>
    </xf>
    <xf numFmtId="179" fontId="15" fillId="0" borderId="27" xfId="16" applyNumberFormat="1" applyFont="1" applyBorder="1" applyAlignment="1">
      <alignment horizontal="center" vertical="center" wrapText="1"/>
    </xf>
    <xf numFmtId="58" fontId="19" fillId="0" borderId="28" xfId="0" applyNumberFormat="1" applyFont="1" applyBorder="1" applyAlignment="1">
      <alignment horizontal="center" vertical="center" wrapText="1"/>
    </xf>
    <xf numFmtId="179" fontId="11" fillId="0" borderId="31" xfId="16" applyNumberFormat="1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34" xfId="16" applyNumberFormat="1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58" fontId="0" fillId="0" borderId="16" xfId="0" applyNumberFormat="1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41" fontId="12" fillId="0" borderId="37" xfId="0" applyNumberFormat="1" applyFont="1" applyBorder="1" applyAlignment="1">
      <alignment horizontal="center" vertical="center" wrapText="1"/>
    </xf>
    <xf numFmtId="0" fontId="0" fillId="0" borderId="34" xfId="16" applyNumberFormat="1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 shrinkToFit="1"/>
    </xf>
    <xf numFmtId="41" fontId="17" fillId="0" borderId="37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justify" vertical="center" wrapText="1"/>
    </xf>
    <xf numFmtId="0" fontId="18" fillId="0" borderId="23" xfId="0" applyFont="1" applyBorder="1" applyAlignment="1">
      <alignment horizontal="center" vertical="center" shrinkToFit="1"/>
    </xf>
    <xf numFmtId="181" fontId="18" fillId="4" borderId="23" xfId="4" applyNumberFormat="1" applyFont="1" applyFill="1" applyBorder="1" applyAlignment="1">
      <alignment horizontal="right" vertical="center"/>
    </xf>
    <xf numFmtId="0" fontId="19" fillId="0" borderId="21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41" fontId="17" fillId="0" borderId="1" xfId="0" applyNumberFormat="1" applyFont="1" applyBorder="1" applyAlignment="1">
      <alignment horizontal="center" vertical="center" wrapText="1"/>
    </xf>
    <xf numFmtId="0" fontId="19" fillId="0" borderId="24" xfId="16" applyNumberFormat="1" applyFont="1" applyBorder="1" applyAlignment="1">
      <alignment horizontal="center" vertical="center" wrapText="1"/>
    </xf>
    <xf numFmtId="58" fontId="0" fillId="0" borderId="19" xfId="0" applyNumberFormat="1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6" fillId="0" borderId="22" xfId="0" applyFont="1" applyBorder="1" applyAlignment="1">
      <alignment horizontal="center" vertical="center" wrapText="1"/>
    </xf>
    <xf numFmtId="0" fontId="19" fillId="4" borderId="23" xfId="10" applyFont="1" applyFill="1" applyBorder="1" applyAlignment="1">
      <alignment horizontal="center" vertical="center" shrinkToFit="1"/>
    </xf>
    <xf numFmtId="0" fontId="16" fillId="0" borderId="43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58" fontId="19" fillId="0" borderId="43" xfId="0" applyNumberFormat="1" applyFont="1" applyBorder="1" applyAlignment="1">
      <alignment horizontal="center" vertical="center" wrapText="1"/>
    </xf>
    <xf numFmtId="0" fontId="19" fillId="4" borderId="43" xfId="10" applyFont="1" applyFill="1" applyBorder="1" applyAlignment="1">
      <alignment horizontal="center" vertical="center"/>
    </xf>
    <xf numFmtId="0" fontId="18" fillId="0" borderId="43" xfId="0" applyFont="1" applyBorder="1" applyAlignment="1">
      <alignment horizontal="center" vertical="center" shrinkToFit="1"/>
    </xf>
    <xf numFmtId="180" fontId="19" fillId="4" borderId="43" xfId="10" applyNumberFormat="1" applyFont="1" applyFill="1" applyBorder="1" applyAlignment="1">
      <alignment horizontal="right" vertical="center"/>
    </xf>
    <xf numFmtId="179" fontId="17" fillId="0" borderId="44" xfId="16" applyNumberFormat="1" applyFont="1" applyBorder="1" applyAlignment="1">
      <alignment horizontal="center" vertical="center" wrapText="1"/>
    </xf>
    <xf numFmtId="0" fontId="16" fillId="0" borderId="40" xfId="0" applyFont="1" applyBorder="1" applyAlignment="1">
      <alignment horizontal="center" vertical="center" wrapText="1"/>
    </xf>
    <xf numFmtId="41" fontId="16" fillId="0" borderId="22" xfId="0" applyNumberFormat="1" applyFont="1" applyBorder="1" applyAlignment="1">
      <alignment horizontal="center" vertical="center" wrapText="1"/>
    </xf>
    <xf numFmtId="179" fontId="16" fillId="0" borderId="41" xfId="16" applyNumberFormat="1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41" fontId="16" fillId="0" borderId="43" xfId="0" applyNumberFormat="1" applyFont="1" applyBorder="1" applyAlignment="1">
      <alignment horizontal="center" vertical="center" wrapText="1"/>
    </xf>
    <xf numFmtId="179" fontId="16" fillId="0" borderId="44" xfId="16" applyNumberFormat="1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shrinkToFit="1"/>
    </xf>
    <xf numFmtId="0" fontId="16" fillId="0" borderId="43" xfId="0" applyFont="1" applyBorder="1" applyAlignment="1">
      <alignment horizontal="center" vertical="center" shrinkToFit="1"/>
    </xf>
    <xf numFmtId="0" fontId="19" fillId="4" borderId="43" xfId="10" applyFont="1" applyFill="1" applyBorder="1" applyAlignment="1">
      <alignment horizontal="center" vertical="center" shrinkToFit="1"/>
    </xf>
    <xf numFmtId="0" fontId="0" fillId="0" borderId="45" xfId="0" applyBorder="1" applyAlignment="1">
      <alignment horizontal="center" vertical="center" wrapText="1"/>
    </xf>
    <xf numFmtId="0" fontId="0" fillId="0" borderId="46" xfId="0" applyFont="1" applyBorder="1" applyAlignment="1">
      <alignment horizontal="center" vertical="center"/>
    </xf>
    <xf numFmtId="0" fontId="0" fillId="0" borderId="47" xfId="16" applyNumberFormat="1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58" fontId="0" fillId="0" borderId="43" xfId="0" applyNumberFormat="1" applyFont="1" applyBorder="1" applyAlignment="1">
      <alignment horizontal="center" vertical="center" wrapText="1"/>
    </xf>
    <xf numFmtId="0" fontId="21" fillId="0" borderId="43" xfId="0" applyFont="1" applyBorder="1" applyAlignment="1">
      <alignment horizontal="center" vertical="center" wrapText="1"/>
    </xf>
    <xf numFmtId="0" fontId="21" fillId="0" borderId="43" xfId="0" applyFont="1" applyBorder="1" applyAlignment="1">
      <alignment horizontal="center" vertical="center" shrinkToFit="1"/>
    </xf>
    <xf numFmtId="0" fontId="0" fillId="0" borderId="46" xfId="0" applyFont="1" applyBorder="1" applyAlignment="1">
      <alignment horizontal="center" vertical="center" shrinkToFit="1"/>
    </xf>
    <xf numFmtId="41" fontId="17" fillId="0" borderId="46" xfId="0" applyNumberFormat="1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179" fontId="22" fillId="0" borderId="44" xfId="16" applyNumberFormat="1" applyFont="1" applyBorder="1" applyAlignment="1">
      <alignment horizontal="center" vertical="center" wrapText="1"/>
    </xf>
    <xf numFmtId="41" fontId="17" fillId="0" borderId="43" xfId="0" applyNumberFormat="1" applyFont="1" applyBorder="1" applyAlignment="1">
      <alignment horizontal="center" vertical="center" wrapText="1"/>
    </xf>
    <xf numFmtId="41" fontId="12" fillId="0" borderId="46" xfId="0" applyNumberFormat="1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/>
    </xf>
    <xf numFmtId="0" fontId="0" fillId="0" borderId="46" xfId="0" applyBorder="1" applyAlignment="1">
      <alignment horizontal="center" vertical="center" wrapText="1"/>
    </xf>
    <xf numFmtId="58" fontId="0" fillId="0" borderId="46" xfId="0" applyNumberFormat="1" applyFont="1" applyBorder="1" applyAlignment="1">
      <alignment horizontal="center" vertical="center" wrapText="1"/>
    </xf>
    <xf numFmtId="0" fontId="0" fillId="0" borderId="44" xfId="16" applyNumberFormat="1" applyFont="1" applyBorder="1" applyAlignment="1">
      <alignment horizontal="center" vertical="center" wrapText="1"/>
    </xf>
    <xf numFmtId="41" fontId="12" fillId="0" borderId="43" xfId="0" applyNumberFormat="1" applyFont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3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8" xfId="16" applyNumberFormat="1" applyFont="1" applyBorder="1" applyAlignment="1">
      <alignment horizontal="center" vertical="center" wrapText="1"/>
    </xf>
    <xf numFmtId="41" fontId="12" fillId="0" borderId="49" xfId="0" applyNumberFormat="1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/>
    </xf>
    <xf numFmtId="58" fontId="0" fillId="0" borderId="28" xfId="0" applyNumberFormat="1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53" xfId="16" applyNumberFormat="1" applyFont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/>
    </xf>
    <xf numFmtId="0" fontId="0" fillId="0" borderId="51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41" fontId="0" fillId="0" borderId="52" xfId="0" applyNumberFormat="1" applyFont="1" applyBorder="1" applyAlignment="1">
      <alignment horizontal="center" vertical="center" wrapText="1"/>
    </xf>
    <xf numFmtId="0" fontId="19" fillId="0" borderId="42" xfId="0" applyFont="1" applyBorder="1" applyAlignment="1">
      <alignment horizontal="center" vertical="center" wrapText="1"/>
    </xf>
    <xf numFmtId="41" fontId="19" fillId="0" borderId="43" xfId="0" applyNumberFormat="1" applyFont="1" applyBorder="1" applyAlignment="1">
      <alignment horizontal="center" vertical="center" wrapText="1"/>
    </xf>
    <xf numFmtId="179" fontId="19" fillId="0" borderId="44" xfId="16" applyNumberFormat="1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20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41" fontId="20" fillId="0" borderId="9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178" fontId="16" fillId="0" borderId="7" xfId="0" applyNumberFormat="1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41" fontId="15" fillId="0" borderId="9" xfId="0" applyNumberFormat="1" applyFont="1" applyBorder="1" applyAlignment="1">
      <alignment horizontal="center" vertical="center" wrapText="1"/>
    </xf>
    <xf numFmtId="41" fontId="15" fillId="0" borderId="5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41" fontId="11" fillId="0" borderId="9" xfId="0" applyNumberFormat="1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41" fontId="11" fillId="0" borderId="5" xfId="0" applyNumberFormat="1" applyFont="1" applyBorder="1" applyAlignment="1">
      <alignment horizontal="center" vertical="center" wrapText="1"/>
    </xf>
  </cellXfs>
  <cellStyles count="17">
    <cellStyle name="쉼표 [0]" xfId="16" builtinId="6"/>
    <cellStyle name="쉼표 [0] 2" xfId="4"/>
    <cellStyle name="쉼표 [0] 2 2" xfId="3"/>
    <cellStyle name="쉼표 [0] 3" xfId="1"/>
    <cellStyle name="쉼표 [0] 4" xfId="5"/>
    <cellStyle name="쉼표 [0] 5" xfId="6"/>
    <cellStyle name="쉼표 [0] 5 2" xfId="7"/>
    <cellStyle name="쉼표 [0] 6" xfId="8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view="pageBreakPreview" zoomScaleSheetLayoutView="100" workbookViewId="0">
      <selection activeCell="C4" sqref="C4:C5"/>
    </sheetView>
  </sheetViews>
  <sheetFormatPr defaultRowHeight="16.5" x14ac:dyDescent="0.3"/>
  <cols>
    <col min="1" max="2" width="11.125" customWidth="1"/>
    <col min="3" max="3" width="74" customWidth="1"/>
    <col min="4" max="4" width="28.375" customWidth="1"/>
    <col min="5" max="5" width="43.875" customWidth="1"/>
    <col min="6" max="6" width="10.125" customWidth="1"/>
    <col min="7" max="7" width="14.625" customWidth="1"/>
    <col min="8" max="8" width="15.875" bestFit="1" customWidth="1"/>
    <col min="9" max="9" width="10.75" bestFit="1" customWidth="1"/>
  </cols>
  <sheetData>
    <row r="1" spans="1:8" ht="35.25" customHeight="1" x14ac:dyDescent="0.3">
      <c r="A1" s="107" t="s">
        <v>10</v>
      </c>
      <c r="B1" s="108"/>
      <c r="C1" s="108"/>
      <c r="D1" s="108"/>
      <c r="E1" s="108"/>
      <c r="F1" s="108"/>
      <c r="G1" s="108"/>
      <c r="H1" s="109"/>
    </row>
    <row r="2" spans="1:8" ht="17.25" thickBot="1" x14ac:dyDescent="0.35"/>
    <row r="3" spans="1:8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8" ht="20.100000000000001" customHeight="1" thickTop="1" x14ac:dyDescent="0.3">
      <c r="A4" s="110" t="s">
        <v>0</v>
      </c>
      <c r="B4" s="111"/>
      <c r="C4" s="111"/>
      <c r="D4" s="111"/>
      <c r="E4" s="111"/>
      <c r="F4" s="112"/>
      <c r="G4" s="113">
        <f>SUM(G6:G11)</f>
        <v>441000</v>
      </c>
      <c r="H4" s="16">
        <f>COUNTIF(H6:H11,"카드")</f>
        <v>5</v>
      </c>
    </row>
    <row r="5" spans="1:8" ht="20.100000000000001" customHeight="1" x14ac:dyDescent="0.3">
      <c r="A5" s="110"/>
      <c r="B5" s="111"/>
      <c r="C5" s="111"/>
      <c r="D5" s="111"/>
      <c r="E5" s="111"/>
      <c r="F5" s="112"/>
      <c r="G5" s="113"/>
      <c r="H5" s="17">
        <f>COUNTIF(H6:H11, "현금")</f>
        <v>1</v>
      </c>
    </row>
    <row r="6" spans="1:8" ht="36" customHeight="1" x14ac:dyDescent="0.3">
      <c r="A6" s="13">
        <v>1</v>
      </c>
      <c r="B6" s="18">
        <v>43438</v>
      </c>
      <c r="C6" s="20" t="s">
        <v>19</v>
      </c>
      <c r="D6" s="37" t="s">
        <v>25</v>
      </c>
      <c r="E6" s="20" t="s">
        <v>29</v>
      </c>
      <c r="F6" s="20">
        <v>5</v>
      </c>
      <c r="G6" s="19">
        <v>128000</v>
      </c>
      <c r="H6" s="14" t="s">
        <v>35</v>
      </c>
    </row>
    <row r="7" spans="1:8" ht="36" customHeight="1" x14ac:dyDescent="0.3">
      <c r="A7" s="13">
        <v>2</v>
      </c>
      <c r="B7" s="18">
        <v>43439</v>
      </c>
      <c r="C7" s="20" t="s">
        <v>20</v>
      </c>
      <c r="D7" s="50" t="s">
        <v>26</v>
      </c>
      <c r="E7" s="20" t="s">
        <v>29</v>
      </c>
      <c r="F7" s="20">
        <v>3</v>
      </c>
      <c r="G7" s="38">
        <v>18000</v>
      </c>
      <c r="H7" s="14" t="s">
        <v>35</v>
      </c>
    </row>
    <row r="8" spans="1:8" ht="36" customHeight="1" x14ac:dyDescent="0.3">
      <c r="A8" s="13">
        <v>3</v>
      </c>
      <c r="B8" s="18">
        <v>43441</v>
      </c>
      <c r="C8" s="20" t="s">
        <v>21</v>
      </c>
      <c r="D8" s="37" t="s">
        <v>27</v>
      </c>
      <c r="E8" s="20" t="s">
        <v>30</v>
      </c>
      <c r="F8" s="20">
        <v>4</v>
      </c>
      <c r="G8" s="19">
        <v>72000</v>
      </c>
      <c r="H8" s="14" t="s">
        <v>35</v>
      </c>
    </row>
    <row r="9" spans="1:8" ht="36" customHeight="1" x14ac:dyDescent="0.3">
      <c r="A9" s="13">
        <v>4</v>
      </c>
      <c r="B9" s="18">
        <v>43446</v>
      </c>
      <c r="C9" s="36" t="s">
        <v>22</v>
      </c>
      <c r="D9" s="50" t="s">
        <v>28</v>
      </c>
      <c r="E9" s="20" t="s">
        <v>31</v>
      </c>
      <c r="F9" s="20">
        <v>2</v>
      </c>
      <c r="G9" s="19">
        <v>18000</v>
      </c>
      <c r="H9" s="14" t="s">
        <v>35</v>
      </c>
    </row>
    <row r="10" spans="1:8" ht="36" customHeight="1" x14ac:dyDescent="0.3">
      <c r="A10" s="13">
        <v>5</v>
      </c>
      <c r="B10" s="18">
        <v>43448</v>
      </c>
      <c r="C10" s="20" t="s">
        <v>23</v>
      </c>
      <c r="D10" s="37"/>
      <c r="E10" s="50" t="s">
        <v>32</v>
      </c>
      <c r="F10" s="20">
        <v>2</v>
      </c>
      <c r="G10" s="19">
        <v>100000</v>
      </c>
      <c r="H10" s="14" t="s">
        <v>34</v>
      </c>
    </row>
    <row r="11" spans="1:8" ht="36" customHeight="1" x14ac:dyDescent="0.3">
      <c r="A11" s="13">
        <v>6</v>
      </c>
      <c r="B11" s="18">
        <v>43452</v>
      </c>
      <c r="C11" s="20" t="s">
        <v>24</v>
      </c>
      <c r="D11" s="37" t="s">
        <v>27</v>
      </c>
      <c r="E11" s="20" t="s">
        <v>33</v>
      </c>
      <c r="F11" s="20">
        <v>4</v>
      </c>
      <c r="G11" s="19">
        <v>105000</v>
      </c>
      <c r="H11" s="14" t="s">
        <v>35</v>
      </c>
    </row>
    <row r="12" spans="1:8" x14ac:dyDescent="0.3">
      <c r="A12" s="15"/>
      <c r="B12" s="15"/>
      <c r="C12" s="15"/>
      <c r="D12" s="15"/>
      <c r="E12" s="15"/>
      <c r="F12" s="15"/>
      <c r="G12" s="15"/>
      <c r="H12" s="15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view="pageBreakPreview" zoomScaleSheetLayoutView="100" workbookViewId="0">
      <selection activeCell="H13" sqref="H13"/>
    </sheetView>
  </sheetViews>
  <sheetFormatPr defaultRowHeight="16.5" x14ac:dyDescent="0.3"/>
  <cols>
    <col min="1" max="2" width="10.375" customWidth="1"/>
    <col min="3" max="3" width="70.625" customWidth="1"/>
    <col min="4" max="4" width="34.375" customWidth="1"/>
    <col min="5" max="5" width="25.8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 x14ac:dyDescent="0.3">
      <c r="A1" s="107" t="s">
        <v>11</v>
      </c>
      <c r="B1" s="108"/>
      <c r="C1" s="108"/>
      <c r="D1" s="108"/>
      <c r="E1" s="108"/>
      <c r="F1" s="108"/>
      <c r="G1" s="108"/>
      <c r="H1" s="109"/>
    </row>
    <row r="2" spans="1:8" ht="17.25" thickBot="1" x14ac:dyDescent="0.35"/>
    <row r="3" spans="1:8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8" ht="20.100000000000001" customHeight="1" thickTop="1" x14ac:dyDescent="0.3">
      <c r="A4" s="114" t="s">
        <v>0</v>
      </c>
      <c r="B4" s="116"/>
      <c r="C4" s="118"/>
      <c r="D4" s="118"/>
      <c r="E4" s="118"/>
      <c r="F4" s="119"/>
      <c r="G4" s="121">
        <f>SUM(G6:G12)</f>
        <v>557500</v>
      </c>
      <c r="H4" s="10">
        <f>COUNTIF(H6:H12,"카드")</f>
        <v>7</v>
      </c>
    </row>
    <row r="5" spans="1:8" ht="20.100000000000001" customHeight="1" x14ac:dyDescent="0.3">
      <c r="A5" s="115"/>
      <c r="B5" s="117"/>
      <c r="C5" s="117"/>
      <c r="D5" s="117"/>
      <c r="E5" s="117"/>
      <c r="F5" s="120"/>
      <c r="G5" s="122"/>
      <c r="H5" s="21">
        <f>COUNTIF(H6:H12, "현금")</f>
        <v>0</v>
      </c>
    </row>
    <row r="6" spans="1:8" ht="36" customHeight="1" x14ac:dyDescent="0.3">
      <c r="A6" s="58">
        <v>1</v>
      </c>
      <c r="B6" s="53">
        <v>43435</v>
      </c>
      <c r="C6" s="64" t="s">
        <v>36</v>
      </c>
      <c r="D6" s="64" t="s">
        <v>43</v>
      </c>
      <c r="E6" s="49" t="s">
        <v>50</v>
      </c>
      <c r="F6" s="49">
        <v>20</v>
      </c>
      <c r="G6" s="59">
        <v>178000</v>
      </c>
      <c r="H6" s="60" t="s">
        <v>57</v>
      </c>
    </row>
    <row r="7" spans="1:8" ht="36" customHeight="1" x14ac:dyDescent="0.3">
      <c r="A7" s="61">
        <v>2</v>
      </c>
      <c r="B7" s="53">
        <v>43439</v>
      </c>
      <c r="C7" s="65" t="s">
        <v>37</v>
      </c>
      <c r="D7" s="65" t="s">
        <v>44</v>
      </c>
      <c r="E7" s="51" t="s">
        <v>51</v>
      </c>
      <c r="F7" s="51">
        <v>4</v>
      </c>
      <c r="G7" s="62">
        <v>41500</v>
      </c>
      <c r="H7" s="63" t="s">
        <v>57</v>
      </c>
    </row>
    <row r="8" spans="1:8" ht="36" customHeight="1" x14ac:dyDescent="0.3">
      <c r="A8" s="61">
        <v>3</v>
      </c>
      <c r="B8" s="53">
        <v>43442</v>
      </c>
      <c r="C8" s="65" t="s">
        <v>38</v>
      </c>
      <c r="D8" s="65" t="s">
        <v>45</v>
      </c>
      <c r="E8" s="51" t="s">
        <v>52</v>
      </c>
      <c r="F8" s="51">
        <v>8</v>
      </c>
      <c r="G8" s="62">
        <v>52000</v>
      </c>
      <c r="H8" s="63" t="s">
        <v>57</v>
      </c>
    </row>
    <row r="9" spans="1:8" ht="36" customHeight="1" x14ac:dyDescent="0.3">
      <c r="A9" s="61">
        <v>4</v>
      </c>
      <c r="B9" s="53">
        <v>43446</v>
      </c>
      <c r="C9" s="65" t="s">
        <v>39</v>
      </c>
      <c r="D9" s="65" t="s">
        <v>46</v>
      </c>
      <c r="E9" s="51" t="s">
        <v>53</v>
      </c>
      <c r="F9" s="51">
        <v>3</v>
      </c>
      <c r="G9" s="62">
        <v>34000</v>
      </c>
      <c r="H9" s="63" t="s">
        <v>57</v>
      </c>
    </row>
    <row r="10" spans="1:8" ht="36" customHeight="1" x14ac:dyDescent="0.3">
      <c r="A10" s="52">
        <v>5</v>
      </c>
      <c r="B10" s="53">
        <v>43460</v>
      </c>
      <c r="C10" s="66" t="s">
        <v>40</v>
      </c>
      <c r="D10" s="55" t="s">
        <v>47</v>
      </c>
      <c r="E10" s="54" t="s">
        <v>54</v>
      </c>
      <c r="F10" s="54">
        <v>5</v>
      </c>
      <c r="G10" s="56">
        <v>92000</v>
      </c>
      <c r="H10" s="57" t="s">
        <v>57</v>
      </c>
    </row>
    <row r="11" spans="1:8" ht="36" customHeight="1" x14ac:dyDescent="0.3">
      <c r="A11" s="52">
        <v>6</v>
      </c>
      <c r="B11" s="53">
        <v>43461</v>
      </c>
      <c r="C11" s="66" t="s">
        <v>41</v>
      </c>
      <c r="D11" s="55" t="s">
        <v>48</v>
      </c>
      <c r="E11" s="54" t="s">
        <v>55</v>
      </c>
      <c r="F11" s="54">
        <v>6</v>
      </c>
      <c r="G11" s="56">
        <v>80000</v>
      </c>
      <c r="H11" s="57" t="s">
        <v>57</v>
      </c>
    </row>
    <row r="12" spans="1:8" ht="36" customHeight="1" x14ac:dyDescent="0.3">
      <c r="A12" s="52">
        <v>7</v>
      </c>
      <c r="B12" s="53">
        <v>43461</v>
      </c>
      <c r="C12" s="66" t="s">
        <v>42</v>
      </c>
      <c r="D12" s="55" t="s">
        <v>49</v>
      </c>
      <c r="E12" s="66" t="s">
        <v>56</v>
      </c>
      <c r="F12" s="54">
        <v>20</v>
      </c>
      <c r="G12" s="56">
        <v>80000</v>
      </c>
      <c r="H12" s="57" t="s">
        <v>57</v>
      </c>
    </row>
    <row r="13" spans="1:8" x14ac:dyDescent="0.3">
      <c r="A13" s="11"/>
      <c r="B13" s="11"/>
      <c r="C13" s="11"/>
      <c r="D13" s="11"/>
      <c r="E13" s="11"/>
      <c r="F13" s="11"/>
      <c r="G13" s="11"/>
      <c r="H13" s="11"/>
    </row>
    <row r="14" spans="1:8" x14ac:dyDescent="0.3">
      <c r="A14" s="11"/>
      <c r="B14" s="11"/>
      <c r="C14" s="11"/>
      <c r="D14" s="11"/>
      <c r="E14" s="11"/>
      <c r="F14" s="11"/>
      <c r="G14" s="11"/>
      <c r="H14" s="1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view="pageBreakPreview" zoomScaleSheetLayoutView="100" workbookViewId="0">
      <selection activeCell="H5" sqref="H5"/>
    </sheetView>
  </sheetViews>
  <sheetFormatPr defaultRowHeight="16.5" x14ac:dyDescent="0.3"/>
  <cols>
    <col min="1" max="2" width="10.375" customWidth="1"/>
    <col min="3" max="3" width="45.625" bestFit="1" customWidth="1"/>
    <col min="4" max="4" width="28.875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107" t="s">
        <v>12</v>
      </c>
      <c r="B1" s="108"/>
      <c r="C1" s="108"/>
      <c r="D1" s="108"/>
      <c r="E1" s="108"/>
      <c r="F1" s="108"/>
      <c r="G1" s="108"/>
      <c r="H1" s="109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123" t="s">
        <v>0</v>
      </c>
      <c r="B4" s="124"/>
      <c r="C4" s="125"/>
      <c r="D4" s="124"/>
      <c r="E4" s="124"/>
      <c r="F4" s="126"/>
      <c r="G4" s="127">
        <f>SUM(G6:G8)</f>
        <v>774000</v>
      </c>
      <c r="H4" s="3">
        <f>COUNTIF(H6:H8,"카드")</f>
        <v>3</v>
      </c>
    </row>
    <row r="5" spans="1:10" ht="20.100000000000001" customHeight="1" x14ac:dyDescent="0.3">
      <c r="A5" s="123"/>
      <c r="B5" s="124"/>
      <c r="C5" s="125"/>
      <c r="D5" s="124"/>
      <c r="E5" s="124"/>
      <c r="F5" s="126"/>
      <c r="G5" s="127"/>
      <c r="H5" s="9">
        <f>COUNTIF(H8:H8, "현금")</f>
        <v>0</v>
      </c>
    </row>
    <row r="6" spans="1:10" ht="36" customHeight="1" x14ac:dyDescent="0.3">
      <c r="A6" s="104">
        <v>1</v>
      </c>
      <c r="B6" s="71">
        <v>43447</v>
      </c>
      <c r="C6" s="72" t="s">
        <v>78</v>
      </c>
      <c r="D6" s="72" t="s">
        <v>79</v>
      </c>
      <c r="E6" s="72" t="s">
        <v>84</v>
      </c>
      <c r="F6" s="72">
        <v>6</v>
      </c>
      <c r="G6" s="105">
        <v>120000</v>
      </c>
      <c r="H6" s="106" t="s">
        <v>77</v>
      </c>
    </row>
    <row r="7" spans="1:10" ht="36" customHeight="1" x14ac:dyDescent="0.3">
      <c r="A7" s="104">
        <v>2</v>
      </c>
      <c r="B7" s="71">
        <v>43447</v>
      </c>
      <c r="C7" s="72" t="s">
        <v>80</v>
      </c>
      <c r="D7" s="72" t="s">
        <v>81</v>
      </c>
      <c r="E7" s="72" t="s">
        <v>85</v>
      </c>
      <c r="F7" s="72">
        <v>18</v>
      </c>
      <c r="G7" s="105">
        <v>360000</v>
      </c>
      <c r="H7" s="106" t="s">
        <v>77</v>
      </c>
    </row>
    <row r="8" spans="1:10" ht="36" customHeight="1" thickBot="1" x14ac:dyDescent="0.35">
      <c r="A8" s="101">
        <v>3</v>
      </c>
      <c r="B8" s="27">
        <v>43453</v>
      </c>
      <c r="C8" s="100" t="s">
        <v>82</v>
      </c>
      <c r="D8" s="102" t="s">
        <v>83</v>
      </c>
      <c r="E8" s="98" t="s">
        <v>85</v>
      </c>
      <c r="F8" s="98">
        <v>20</v>
      </c>
      <c r="G8" s="103">
        <v>294000</v>
      </c>
      <c r="H8" s="99" t="s">
        <v>77</v>
      </c>
      <c r="I8" s="2"/>
      <c r="J8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SheetLayoutView="100" workbookViewId="0">
      <selection activeCell="H4" sqref="H4:H5"/>
    </sheetView>
  </sheetViews>
  <sheetFormatPr defaultRowHeight="16.5" x14ac:dyDescent="0.3"/>
  <cols>
    <col min="1" max="2" width="10.375" customWidth="1"/>
    <col min="3" max="3" width="63.625" bestFit="1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107" t="s">
        <v>13</v>
      </c>
      <c r="B1" s="108"/>
      <c r="C1" s="108"/>
      <c r="D1" s="108"/>
      <c r="E1" s="108"/>
      <c r="F1" s="108"/>
      <c r="G1" s="108"/>
      <c r="H1" s="109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123" t="s">
        <v>0</v>
      </c>
      <c r="B4" s="124"/>
      <c r="C4" s="124"/>
      <c r="D4" s="124"/>
      <c r="E4" s="124"/>
      <c r="F4" s="126"/>
      <c r="G4" s="127">
        <f>SUM(G6:G7)</f>
        <v>301000</v>
      </c>
      <c r="H4" s="3">
        <f>COUNTIF(H6:H7,"카드")</f>
        <v>2</v>
      </c>
    </row>
    <row r="5" spans="1:10" ht="20.100000000000001" customHeight="1" x14ac:dyDescent="0.3">
      <c r="A5" s="123"/>
      <c r="B5" s="124"/>
      <c r="C5" s="124"/>
      <c r="D5" s="124"/>
      <c r="E5" s="124"/>
      <c r="F5" s="126"/>
      <c r="G5" s="127"/>
      <c r="H5" s="9">
        <f>COUNTIF(H7:H7, "현금")</f>
        <v>0</v>
      </c>
    </row>
    <row r="6" spans="1:10" ht="36" customHeight="1" x14ac:dyDescent="0.3">
      <c r="A6" s="70">
        <v>1</v>
      </c>
      <c r="B6" s="71">
        <v>43438</v>
      </c>
      <c r="C6" s="72" t="s">
        <v>58</v>
      </c>
      <c r="D6" s="73" t="s">
        <v>60</v>
      </c>
      <c r="E6" s="72" t="s">
        <v>62</v>
      </c>
      <c r="F6" s="76">
        <v>5</v>
      </c>
      <c r="G6" s="78">
        <v>111000</v>
      </c>
      <c r="H6" s="77" t="s">
        <v>57</v>
      </c>
    </row>
    <row r="7" spans="1:10" ht="36" customHeight="1" thickBot="1" x14ac:dyDescent="0.35">
      <c r="A7" s="67">
        <v>2</v>
      </c>
      <c r="B7" s="27">
        <v>43453</v>
      </c>
      <c r="C7" s="68" t="s">
        <v>59</v>
      </c>
      <c r="D7" s="74" t="s">
        <v>61</v>
      </c>
      <c r="E7" s="68" t="s">
        <v>63</v>
      </c>
      <c r="F7" s="68">
        <v>7</v>
      </c>
      <c r="G7" s="75">
        <v>190000</v>
      </c>
      <c r="H7" s="69" t="s">
        <v>57</v>
      </c>
      <c r="I7" s="2"/>
      <c r="J7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view="pageBreakPreview" zoomScaleSheetLayoutView="100" workbookViewId="0">
      <selection activeCell="B8" sqref="B8"/>
    </sheetView>
  </sheetViews>
  <sheetFormatPr defaultRowHeight="16.5" x14ac:dyDescent="0.3"/>
  <cols>
    <col min="1" max="2" width="10.375" customWidth="1"/>
    <col min="3" max="3" width="64.375" bestFit="1" customWidth="1"/>
    <col min="4" max="4" width="28.75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107" t="s">
        <v>14</v>
      </c>
      <c r="B1" s="108"/>
      <c r="C1" s="108"/>
      <c r="D1" s="108"/>
      <c r="E1" s="108"/>
      <c r="F1" s="108"/>
      <c r="G1" s="108"/>
      <c r="H1" s="109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123" t="s">
        <v>0</v>
      </c>
      <c r="B4" s="124"/>
      <c r="C4" s="125"/>
      <c r="D4" s="124"/>
      <c r="E4" s="124"/>
      <c r="F4" s="126"/>
      <c r="G4" s="127">
        <f>SUM(G6:G8)</f>
        <v>473000</v>
      </c>
      <c r="H4" s="3">
        <f>COUNTIF(H6:H8,"카드")</f>
        <v>3</v>
      </c>
    </row>
    <row r="5" spans="1:10" ht="20.100000000000001" customHeight="1" x14ac:dyDescent="0.3">
      <c r="A5" s="128"/>
      <c r="B5" s="129"/>
      <c r="C5" s="130"/>
      <c r="D5" s="129"/>
      <c r="E5" s="129"/>
      <c r="F5" s="131"/>
      <c r="G5" s="132"/>
      <c r="H5" s="9">
        <f>COUNTIF(H7:H7, "현금")</f>
        <v>0</v>
      </c>
    </row>
    <row r="6" spans="1:10" ht="33" x14ac:dyDescent="0.3">
      <c r="A6" s="96">
        <v>1</v>
      </c>
      <c r="B6" s="95">
        <v>43445</v>
      </c>
      <c r="C6" s="94" t="s">
        <v>72</v>
      </c>
      <c r="D6" s="93" t="s">
        <v>71</v>
      </c>
      <c r="E6" s="92" t="s">
        <v>70</v>
      </c>
      <c r="F6" s="91">
        <v>14</v>
      </c>
      <c r="G6" s="90">
        <v>98000</v>
      </c>
      <c r="H6" s="89" t="s">
        <v>57</v>
      </c>
      <c r="I6" s="2"/>
      <c r="J6" s="1"/>
    </row>
    <row r="7" spans="1:10" ht="33" x14ac:dyDescent="0.3">
      <c r="A7" s="88">
        <v>2</v>
      </c>
      <c r="B7" s="71">
        <v>43454</v>
      </c>
      <c r="C7" s="85" t="s">
        <v>69</v>
      </c>
      <c r="D7" s="87" t="s">
        <v>68</v>
      </c>
      <c r="E7" s="86" t="s">
        <v>67</v>
      </c>
      <c r="F7" s="85">
        <v>9</v>
      </c>
      <c r="G7" s="84">
        <v>263000</v>
      </c>
      <c r="H7" s="83" t="s">
        <v>57</v>
      </c>
    </row>
    <row r="8" spans="1:10" ht="33.75" thickBot="1" x14ac:dyDescent="0.35">
      <c r="A8" s="67">
        <v>3</v>
      </c>
      <c r="B8" s="82">
        <v>43456</v>
      </c>
      <c r="C8" s="68" t="s">
        <v>66</v>
      </c>
      <c r="D8" s="81" t="s">
        <v>65</v>
      </c>
      <c r="E8" s="80" t="s">
        <v>64</v>
      </c>
      <c r="F8" s="68">
        <v>15</v>
      </c>
      <c r="G8" s="79">
        <v>112000</v>
      </c>
      <c r="H8" s="69" t="s">
        <v>57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D7" sqref="D7"/>
    </sheetView>
  </sheetViews>
  <sheetFormatPr defaultRowHeight="16.5" x14ac:dyDescent="0.3"/>
  <cols>
    <col min="1" max="2" width="10.375" customWidth="1"/>
    <col min="3" max="3" width="73.75" bestFit="1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107" t="s">
        <v>15</v>
      </c>
      <c r="B1" s="108"/>
      <c r="C1" s="108"/>
      <c r="D1" s="108"/>
      <c r="E1" s="108"/>
      <c r="F1" s="108"/>
      <c r="G1" s="108"/>
      <c r="H1" s="109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123" t="s">
        <v>0</v>
      </c>
      <c r="B4" s="124"/>
      <c r="C4" s="125"/>
      <c r="D4" s="124"/>
      <c r="E4" s="124"/>
      <c r="F4" s="126"/>
      <c r="G4" s="127">
        <f>SUM(G6:G6)</f>
        <v>375000</v>
      </c>
      <c r="H4" s="3">
        <f>COUNTIF(H6:H6,"카드")</f>
        <v>1</v>
      </c>
    </row>
    <row r="5" spans="1:10" ht="20.100000000000001" customHeight="1" x14ac:dyDescent="0.3">
      <c r="A5" s="128"/>
      <c r="B5" s="129"/>
      <c r="C5" s="130"/>
      <c r="D5" s="129"/>
      <c r="E5" s="129"/>
      <c r="F5" s="131"/>
      <c r="G5" s="132"/>
      <c r="H5" s="23">
        <f>COUNTIF(H6:H6, "현금")</f>
        <v>0</v>
      </c>
    </row>
    <row r="6" spans="1:10" ht="36" customHeight="1" thickBot="1" x14ac:dyDescent="0.35">
      <c r="A6" s="26">
        <v>1</v>
      </c>
      <c r="B6" s="27">
        <v>43091</v>
      </c>
      <c r="C6" s="100" t="s">
        <v>89</v>
      </c>
      <c r="D6" s="28" t="s">
        <v>90</v>
      </c>
      <c r="E6" s="29" t="s">
        <v>91</v>
      </c>
      <c r="F6" s="30">
        <v>13</v>
      </c>
      <c r="G6" s="31">
        <v>375000</v>
      </c>
      <c r="H6" s="32" t="s">
        <v>77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view="pageBreakPreview" zoomScaleSheetLayoutView="100" workbookViewId="0">
      <selection activeCell="F13" sqref="F13"/>
    </sheetView>
  </sheetViews>
  <sheetFormatPr defaultRowHeight="16.5" x14ac:dyDescent="0.3"/>
  <cols>
    <col min="1" max="1" width="10.375" customWidth="1"/>
    <col min="2" max="2" width="12.875" customWidth="1"/>
    <col min="3" max="3" width="48" bestFit="1" customWidth="1"/>
    <col min="4" max="4" width="22.125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107" t="s">
        <v>16</v>
      </c>
      <c r="B1" s="108"/>
      <c r="C1" s="108"/>
      <c r="D1" s="108"/>
      <c r="E1" s="108"/>
      <c r="F1" s="108"/>
      <c r="G1" s="108"/>
      <c r="H1" s="109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123" t="s">
        <v>0</v>
      </c>
      <c r="B4" s="124"/>
      <c r="C4" s="125"/>
      <c r="D4" s="124"/>
      <c r="E4" s="124"/>
      <c r="F4" s="126"/>
      <c r="G4" s="127">
        <f>SUM(G6:G6)</f>
        <v>300000</v>
      </c>
      <c r="H4" s="3">
        <f>COUNTIF(H6:H6,"카드")</f>
        <v>1</v>
      </c>
    </row>
    <row r="5" spans="1:10" ht="20.100000000000001" customHeight="1" x14ac:dyDescent="0.3">
      <c r="A5" s="128"/>
      <c r="B5" s="129"/>
      <c r="C5" s="130"/>
      <c r="D5" s="129"/>
      <c r="E5" s="129"/>
      <c r="F5" s="131"/>
      <c r="G5" s="132"/>
      <c r="H5" s="23">
        <f>COUNTIF(H6:H6, "현금")</f>
        <v>0</v>
      </c>
    </row>
    <row r="6" spans="1:10" ht="36" customHeight="1" thickBot="1" x14ac:dyDescent="0.35">
      <c r="A6" s="24">
        <v>1</v>
      </c>
      <c r="B6" s="82">
        <v>43460</v>
      </c>
      <c r="C6" s="33" t="s">
        <v>86</v>
      </c>
      <c r="D6" s="34" t="s">
        <v>87</v>
      </c>
      <c r="E6" s="34" t="s">
        <v>88</v>
      </c>
      <c r="F6" s="12">
        <v>10</v>
      </c>
      <c r="G6" s="35">
        <v>300000</v>
      </c>
      <c r="H6" s="25" t="s">
        <v>77</v>
      </c>
      <c r="I6" s="2"/>
      <c r="J6" s="1"/>
    </row>
    <row r="10" spans="1:10" x14ac:dyDescent="0.3">
      <c r="F10">
        <v>3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H6" sqref="H6"/>
    </sheetView>
  </sheetViews>
  <sheetFormatPr defaultRowHeight="16.5" x14ac:dyDescent="0.3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107" t="s">
        <v>17</v>
      </c>
      <c r="B1" s="108"/>
      <c r="C1" s="108"/>
      <c r="D1" s="108"/>
      <c r="E1" s="108"/>
      <c r="F1" s="108"/>
      <c r="G1" s="108"/>
      <c r="H1" s="109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123" t="s">
        <v>0</v>
      </c>
      <c r="B4" s="124"/>
      <c r="C4" s="125"/>
      <c r="D4" s="124"/>
      <c r="E4" s="124"/>
      <c r="F4" s="126"/>
      <c r="G4" s="127">
        <f>SUM(G6:G6)</f>
        <v>160000</v>
      </c>
      <c r="H4" s="3">
        <f>COUNTIF(H6:H6,"카드")</f>
        <v>1</v>
      </c>
    </row>
    <row r="5" spans="1:10" ht="20.100000000000001" customHeight="1" x14ac:dyDescent="0.3">
      <c r="A5" s="128"/>
      <c r="B5" s="129"/>
      <c r="C5" s="130"/>
      <c r="D5" s="129"/>
      <c r="E5" s="129"/>
      <c r="F5" s="131"/>
      <c r="G5" s="132"/>
      <c r="H5" s="23">
        <f>COUNTIF(H6:H6, "현금")</f>
        <v>0</v>
      </c>
    </row>
    <row r="6" spans="1:10" ht="36" customHeight="1" thickBot="1" x14ac:dyDescent="0.35">
      <c r="A6" s="26">
        <v>1</v>
      </c>
      <c r="B6" s="46" t="s">
        <v>73</v>
      </c>
      <c r="C6" s="97" t="s">
        <v>74</v>
      </c>
      <c r="D6" s="47" t="s">
        <v>75</v>
      </c>
      <c r="E6" s="48" t="s">
        <v>76</v>
      </c>
      <c r="F6" s="30">
        <v>8</v>
      </c>
      <c r="G6" s="31">
        <v>160000</v>
      </c>
      <c r="H6" s="32" t="s">
        <v>77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SheetLayoutView="100" workbookViewId="0">
      <selection activeCell="E17" sqref="E17"/>
    </sheetView>
  </sheetViews>
  <sheetFormatPr defaultRowHeight="16.5" x14ac:dyDescent="0.3"/>
  <cols>
    <col min="1" max="2" width="10.375" customWidth="1"/>
    <col min="3" max="3" width="59" customWidth="1"/>
    <col min="4" max="4" width="29.25" customWidth="1"/>
    <col min="5" max="5" width="42.125" bestFit="1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107" t="s">
        <v>18</v>
      </c>
      <c r="B1" s="108"/>
      <c r="C1" s="108"/>
      <c r="D1" s="108"/>
      <c r="E1" s="108"/>
      <c r="F1" s="108"/>
      <c r="G1" s="108"/>
      <c r="H1" s="109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9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123" t="s">
        <v>0</v>
      </c>
      <c r="B4" s="124"/>
      <c r="C4" s="125"/>
      <c r="D4" s="124"/>
      <c r="E4" s="124"/>
      <c r="F4" s="126"/>
      <c r="G4" s="127">
        <f>SUM(G6:G7)</f>
        <v>312500</v>
      </c>
      <c r="H4" s="3">
        <f>COUNTIF(H6:H7,"카드")</f>
        <v>2</v>
      </c>
    </row>
    <row r="5" spans="1:10" ht="20.100000000000001" customHeight="1" x14ac:dyDescent="0.3">
      <c r="A5" s="128"/>
      <c r="B5" s="129"/>
      <c r="C5" s="130"/>
      <c r="D5" s="129"/>
      <c r="E5" s="129"/>
      <c r="F5" s="131"/>
      <c r="G5" s="132"/>
      <c r="H5" s="23">
        <f>COUNTIF(H6:H7, "현금")</f>
        <v>0</v>
      </c>
    </row>
    <row r="6" spans="1:10" ht="36.75" customHeight="1" x14ac:dyDescent="0.3">
      <c r="A6" s="39">
        <v>1</v>
      </c>
      <c r="B6" s="22">
        <v>43448</v>
      </c>
      <c r="C6" s="40" t="s">
        <v>92</v>
      </c>
      <c r="D6" s="41" t="s">
        <v>93</v>
      </c>
      <c r="E6" s="42" t="s">
        <v>94</v>
      </c>
      <c r="F6" s="43">
        <v>7</v>
      </c>
      <c r="G6" s="44">
        <v>198000</v>
      </c>
      <c r="H6" s="45" t="s">
        <v>77</v>
      </c>
      <c r="I6" s="2"/>
      <c r="J6" s="1"/>
    </row>
    <row r="7" spans="1:10" ht="36.75" customHeight="1" x14ac:dyDescent="0.3">
      <c r="A7" s="39">
        <v>2</v>
      </c>
      <c r="B7" s="22">
        <v>43455</v>
      </c>
      <c r="C7" s="40" t="s">
        <v>95</v>
      </c>
      <c r="D7" s="41" t="s">
        <v>96</v>
      </c>
      <c r="E7" s="42" t="s">
        <v>97</v>
      </c>
      <c r="F7" s="43">
        <v>8</v>
      </c>
      <c r="G7" s="44">
        <v>114500</v>
      </c>
      <c r="H7" s="45" t="s">
        <v>77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이름이 지정된 범위</vt:lpstr>
      </vt:variant>
      <vt:variant>
        <vt:i4>8</vt:i4>
      </vt:variant>
    </vt:vector>
  </HeadingPairs>
  <TitlesOfParts>
    <vt:vector size="17" baseType="lpstr">
      <vt:lpstr>이사장</vt:lpstr>
      <vt:lpstr>경영이사</vt:lpstr>
      <vt:lpstr>환경이사</vt:lpstr>
      <vt:lpstr>경영전략처장</vt:lpstr>
      <vt:lpstr>체육시설본부장</vt:lpstr>
      <vt:lpstr>복지시설본부장</vt:lpstr>
      <vt:lpstr>환경시설본부장</vt:lpstr>
      <vt:lpstr>기반시설본부장</vt:lpstr>
      <vt:lpstr>안전감사실장</vt:lpstr>
      <vt:lpstr>경영이사!Print_Area</vt:lpstr>
      <vt:lpstr>경영전략처장!Print_Area</vt:lpstr>
      <vt:lpstr>기반시설본부장!Print_Area</vt:lpstr>
      <vt:lpstr>복지시설본부장!Print_Area</vt:lpstr>
      <vt:lpstr>안전감사실장!Print_Area</vt:lpstr>
      <vt:lpstr>이사장!Print_Area</vt:lpstr>
      <vt:lpstr>체육시설본부장!Print_Area</vt:lpstr>
      <vt:lpstr>환경시설본부장!Print_Area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2016-08-02T06:58:14Z</cp:lastPrinted>
  <dcterms:created xsi:type="dcterms:W3CDTF">2014-04-16T01:14:12Z</dcterms:created>
  <dcterms:modified xsi:type="dcterms:W3CDTF">2018-01-30T05:14:23Z</dcterms:modified>
</cp:coreProperties>
</file>